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45621"/>
</workbook>
</file>

<file path=xl/calcChain.xml><?xml version="1.0" encoding="utf-8"?>
<calcChain xmlns="http://schemas.openxmlformats.org/spreadsheetml/2006/main">
  <c r="E11" i="2" l="1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10" i="2"/>
  <c r="D63" i="2"/>
  <c r="C63" i="2"/>
  <c r="E63" i="2" l="1"/>
</calcChain>
</file>

<file path=xl/sharedStrings.xml><?xml version="1.0" encoding="utf-8"?>
<sst xmlns="http://schemas.openxmlformats.org/spreadsheetml/2006/main" count="119" uniqueCount="119">
  <si>
    <t>Единица измерения: руб.</t>
  </si>
  <si>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</si>
  <si>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</si>
  <si>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</si>
  <si>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</si>
  <si>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</si>
  <si>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</si>
  <si>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</si>
  <si>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</si>
  <si>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</si>
  <si>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</si>
  <si>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</si>
  <si>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</si>
  <si>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</si>
  <si>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</si>
  <si>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</si>
  <si>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</si>
  <si>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</si>
  <si>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</si>
  <si>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</si>
  <si>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</si>
  <si>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</si>
  <si>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</si>
  <si>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</si>
  <si>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</si>
  <si>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</si>
  <si>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</si>
  <si>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</si>
  <si>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</si>
  <si>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</si>
  <si>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</si>
  <si>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</si>
  <si>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</si>
  <si>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Миграционная политика</t>
  </si>
  <si>
    <t>0311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</si>
  <si>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</si>
  <si>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</si>
  <si>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</si>
  <si>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</si>
  <si>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</si>
  <si>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</si>
  <si>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</si>
  <si>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</si>
  <si>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Связь и информатика</t>
  </si>
  <si>
    <t>0410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</si>
  <si>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</si>
  <si>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</si>
  <si>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</si>
  <si>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</si>
  <si>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</si>
  <si>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</si>
  <si>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</si>
  <si>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</si>
  <si>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</si>
  <si>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</si>
  <si>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</si>
  <si>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</si>
  <si>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</si>
  <si>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</si>
  <si>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</si>
  <si>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</si>
  <si>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</si>
  <si>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</si>
  <si>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</si>
  <si>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</si>
  <si>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</si>
  <si>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</si>
  <si>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</si>
  <si>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</si>
  <si>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</si>
  <si>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</si>
  <si>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</si>
  <si>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</si>
  <si>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</si>
  <si>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</si>
  <si>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</si>
  <si>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</si>
  <si>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</si>
  <si>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</si>
  <si>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</si>
  <si>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</si>
  <si>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</si>
  <si>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</si>
  <si>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</si>
  <si>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</si>
  <si>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</si>
  <si>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</si>
  <si>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</si>
  <si>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</si>
  <si>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</si>
  <si>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</si>
  <si>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</si>
  <si>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</si>
  <si>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</si>
  <si>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</si>
  <si>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</si>
  <si>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</si>
  <si>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</si>
  <si>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</si>
  <si>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</si>
  <si>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</si>
  <si>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</si>
  <si>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</si>
  <si>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  Другие вопросы в области физической культуры и спорта</t>
  </si>
  <si>
    <t>1105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</si>
  <si>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</si>
  <si>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</si>
  <si>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</si>
  <si>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</si>
  <si>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</si>
  <si>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 xml:space="preserve"> _______________  </t>
  </si>
  <si>
    <t>Раздел, подраздел</t>
  </si>
  <si>
    <t>Уточненная сводная бюджетная роспись</t>
  </si>
  <si>
    <t>Исполнено</t>
  </si>
  <si>
    <t>Процент исполнения</t>
  </si>
  <si>
    <t>Приложение № 3</t>
  </si>
  <si>
    <t>к решению Совета депутатов города Апатиты</t>
  </si>
  <si>
    <t>Показатели расходов городского бюджета по разделам и подразделам классификации расходов бюджета за 2024 год</t>
  </si>
  <si>
    <t>от 27.05.2025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</si>
</sst>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0" fillId="5" borderId="0" xfId="0" applyFont="1" applyFill="1" applyProtection="1">
      <protection locked="0"/>
    </xf>
    <xf numFmtId="0" fontId="11" fillId="5" borderId="1" xfId="1" applyNumberFormat="1" applyFont="1" applyFill="1" applyAlignment="1" applyProtection="1">
      <alignment wrapText="1"/>
    </xf>
    <xf numFmtId="0" fontId="11" fillId="5" borderId="1" xfId="1" applyFont="1" applyFill="1" applyAlignment="1">
      <alignment wrapText="1"/>
    </xf>
    <xf numFmtId="0" fontId="11" fillId="5" borderId="1" xfId="2" applyNumberFormat="1" applyFont="1" applyFill="1" applyProtection="1"/>
    <xf numFmtId="0" fontId="7" fillId="5" borderId="2" xfId="7" applyNumberFormat="1" applyFont="1" applyFill="1" applyProtection="1">
      <alignment vertical="top" wrapText="1"/>
    </xf>
    <xf numFmtId="1" fontId="11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10" fontId="7" fillId="5" borderId="2" xfId="10" applyNumberFormat="1" applyFont="1" applyFill="1" applyProtection="1">
      <alignment horizontal="right" vertical="top" shrinkToFit="1"/>
    </xf>
    <xf numFmtId="4" fontId="7" fillId="5" borderId="2" xfId="12" applyNumberFormat="1" applyFont="1" applyFill="1" applyProtection="1">
      <alignment horizontal="right" vertical="top" shrinkToFit="1"/>
    </xf>
    <xf numFmtId="0" fontId="11" fillId="5" borderId="1" xfId="14" applyNumberFormat="1" applyFont="1" applyFill="1" applyProtection="1">
      <alignment horizontal="left" wrapText="1"/>
    </xf>
    <xf numFmtId="0" fontId="11" fillId="5" borderId="2" xfId="7" applyNumberFormat="1" applyFont="1" applyFill="1" applyProtection="1">
      <alignment vertical="top" wrapText="1"/>
    </xf>
    <xf numFmtId="4" fontId="11" fillId="5" borderId="2" xfId="9" applyNumberFormat="1" applyFont="1" applyFill="1" applyProtection="1">
      <alignment horizontal="right" vertical="top" shrinkToFit="1"/>
    </xf>
    <xf numFmtId="10" fontId="11" fillId="5" borderId="2" xfId="10" applyNumberFormat="1" applyFont="1" applyFill="1" applyProtection="1">
      <alignment horizontal="right" vertical="top" shrinkToFit="1"/>
    </xf>
    <xf numFmtId="0" fontId="12" fillId="0" borderId="1" xfId="0" applyFont="1" applyBorder="1" applyAlignment="1">
      <alignment horizontal="right"/>
    </xf>
    <xf numFmtId="0" fontId="8" fillId="0" borderId="0" xfId="0" applyFont="1" applyAlignment="1" applyProtection="1">
      <alignment horizontal="center"/>
      <protection locked="0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0" fillId="5" borderId="0" xfId="0" applyFont="1" applyFill="1" applyAlignment="1" applyProtection="1">
      <alignment horizontal="righ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0" fontId="11" fillId="5" borderId="1" xfId="14" applyNumberFormat="1" applyFont="1" applyFill="1" applyProtection="1">
      <alignment horizontal="left" wrapText="1"/>
    </xf>
    <xf numFmtId="0" fontId="11" fillId="5" borderId="1" xfId="14" applyFont="1" applyFill="1">
      <alignment horizontal="left" wrapText="1"/>
    </xf>
    <xf numFmtId="0" fontId="7" fillId="5" borderId="4" xfId="2" applyNumberFormat="1" applyFont="1" applyFill="1" applyBorder="1" applyAlignment="1" applyProtection="1">
      <alignment horizontal="center" vertical="center" wrapText="1"/>
    </xf>
    <xf numFmtId="0" fontId="7" fillId="5" borderId="6" xfId="2" applyNumberFormat="1" applyFont="1" applyFill="1" applyBorder="1" applyAlignment="1" applyProtection="1">
      <alignment horizontal="center" vertical="center" wrapText="1"/>
    </xf>
    <xf numFmtId="0" fontId="7" fillId="5" borderId="2" xfId="26" applyNumberFormat="1" applyFont="1" applyFill="1" applyAlignment="1" applyProtection="1">
      <alignment horizontal="center" vertical="center" wrapText="1"/>
    </xf>
    <xf numFmtId="0" fontId="7" fillId="5" borderId="2" xfId="26" applyFont="1" applyFill="1" applyAlignment="1">
      <alignment horizontal="center" vertical="center" wrapText="1"/>
    </xf>
    <xf numFmtId="0" fontId="7" fillId="5" borderId="3" xfId="25" applyNumberFormat="1" applyFont="1" applyFill="1" applyBorder="1" applyAlignment="1" applyProtection="1">
      <alignment horizontal="center" vertical="center" wrapText="1"/>
    </xf>
    <xf numFmtId="0" fontId="8" fillId="5" borderId="5" xfId="0" applyFont="1" applyFill="1" applyBorder="1"/>
    <xf numFmtId="0" fontId="7" fillId="5" borderId="2" xfId="6" applyNumberFormat="1" applyFont="1" applyFill="1" applyAlignment="1" applyProtection="1">
      <alignment horizontal="center" vertical="center" wrapText="1"/>
    </xf>
    <xf numFmtId="0" fontId="7" fillId="5" borderId="2" xfId="6" applyFont="1" applyFill="1" applyAlignment="1">
      <alignment horizontal="center" vertical="center" wrapText="1"/>
    </xf>
    <xf numFmtId="0" fontId="7" fillId="5" borderId="2" xfId="22" applyNumberFormat="1" applyFont="1" applyFill="1" applyAlignment="1" applyProtection="1">
      <alignment horizontal="center" vertical="center" wrapText="1"/>
    </xf>
    <xf numFmtId="4" fontId="7" fillId="5" borderId="2" xfId="22" applyFont="1" applyFill="1" applyAlignment="1">
      <alignment horizontal="center" vertical="center" wrapText="1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3" xfId="25"/>
    <cellStyle name="xl53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showGridLines="0" tabSelected="1" zoomScaleNormal="100" zoomScaleSheetLayoutView="100" workbookViewId="0">
      <pane ySplit="9" topLeftCell="A10" activePane="bottomLeft" state="frozen"/>
      <selection pane="bottomLeft" activeCell="E4" sqref="E4"/>
    </sheetView>
  </sheetViews>
  <sheetFormatPr defaultRowHeight="15.75" outlineLevelRow="1" x14ac:dyDescent="0.25"/>
  <cols>
    <col min="1" max="1" width="58.28515625" style="7" customWidth="1"/>
    <col min="2" max="2" width="11.85546875" style="7" customWidth="1"/>
    <col min="3" max="3" width="21.7109375" style="7" customWidth="1"/>
    <col min="4" max="4" width="15.85546875" style="7" customWidth="1"/>
    <col min="5" max="5" width="13.140625" style="7" customWidth="1"/>
    <col min="6" max="6" width="9.140625" style="1" hidden="1"/>
    <col min="7" max="7" width="9.140625" style="1" customWidth="1"/>
    <col min="8" max="16384" width="9.140625" style="1"/>
  </cols>
  <sheetData>
    <row r="1" spans="1:7" x14ac:dyDescent="0.25">
      <c r="D1" s="26" t="s">
        <v>115</v>
      </c>
      <c r="E1" s="26"/>
    </row>
    <row r="2" spans="1:7" x14ac:dyDescent="0.25">
      <c r="C2" s="20"/>
      <c r="D2" s="20"/>
      <c r="E2" s="20" t="s">
        <v>116</v>
      </c>
    </row>
    <row r="3" spans="1:7" x14ac:dyDescent="0.25">
      <c r="A3" s="8"/>
      <c r="B3" s="9"/>
      <c r="C3" s="20"/>
      <c r="D3" s="20"/>
      <c r="E3" s="20" t="s">
        <v>118</v>
      </c>
      <c r="F3" s="2"/>
      <c r="G3" s="2"/>
    </row>
    <row r="4" spans="1:7" ht="25.7" customHeight="1" x14ac:dyDescent="0.25">
      <c r="A4" s="8"/>
      <c r="B4" s="9"/>
      <c r="C4" s="9"/>
      <c r="D4" s="10"/>
      <c r="E4" s="10"/>
      <c r="F4" s="2"/>
      <c r="G4" s="2"/>
    </row>
    <row r="5" spans="1:7" ht="15.95" customHeight="1" x14ac:dyDescent="0.25">
      <c r="A5" s="21" t="s">
        <v>117</v>
      </c>
      <c r="B5" s="21"/>
      <c r="C5" s="21"/>
      <c r="D5" s="21"/>
      <c r="E5" s="21"/>
      <c r="F5" s="3"/>
      <c r="G5" s="2"/>
    </row>
    <row r="6" spans="1:7" ht="15.75" customHeight="1" x14ac:dyDescent="0.25">
      <c r="A6" s="22"/>
      <c r="B6" s="23"/>
      <c r="C6" s="23"/>
      <c r="D6" s="23"/>
      <c r="E6" s="23"/>
      <c r="F6" s="3"/>
      <c r="G6" s="2"/>
    </row>
    <row r="7" spans="1:7" ht="12.75" customHeight="1" x14ac:dyDescent="0.25">
      <c r="A7" s="24" t="s">
        <v>0</v>
      </c>
      <c r="B7" s="25"/>
      <c r="C7" s="25"/>
      <c r="D7" s="25"/>
      <c r="E7" s="25"/>
      <c r="F7" s="25"/>
      <c r="G7" s="2"/>
    </row>
    <row r="8" spans="1:7" ht="38.25" customHeight="1" x14ac:dyDescent="0.25">
      <c r="A8" s="39" t="s">
        <v>1</v>
      </c>
      <c r="B8" s="41" t="s">
        <v>111</v>
      </c>
      <c r="C8" s="37" t="s">
        <v>112</v>
      </c>
      <c r="D8" s="35" t="s">
        <v>113</v>
      </c>
      <c r="E8" s="33" t="s">
        <v>114</v>
      </c>
      <c r="F8" s="27" t="s">
        <v>2</v>
      </c>
      <c r="G8" s="2"/>
    </row>
    <row r="9" spans="1:7" ht="15" x14ac:dyDescent="0.25">
      <c r="A9" s="40"/>
      <c r="B9" s="42"/>
      <c r="C9" s="38"/>
      <c r="D9" s="36"/>
      <c r="E9" s="34"/>
      <c r="F9" s="28"/>
      <c r="G9" s="2"/>
    </row>
    <row r="10" spans="1:7" x14ac:dyDescent="0.25">
      <c r="A10" s="11" t="s">
        <v>3</v>
      </c>
      <c r="B10" s="12" t="s">
        <v>4</v>
      </c>
      <c r="C10" s="13">
        <v>294085566</v>
      </c>
      <c r="D10" s="13">
        <v>276888963.27999997</v>
      </c>
      <c r="E10" s="14">
        <f t="shared" ref="E10:E41" si="0">D10/C10</f>
        <v>0.94152517257511359</v>
      </c>
      <c r="F10" s="4">
        <v>0</v>
      </c>
      <c r="G10" s="2"/>
    </row>
    <row r="11" spans="1:7" ht="47.25" outlineLevel="1" x14ac:dyDescent="0.25">
      <c r="A11" s="17" t="s">
        <v>5</v>
      </c>
      <c r="B11" s="12" t="s">
        <v>6</v>
      </c>
      <c r="C11" s="18">
        <v>3833905.11</v>
      </c>
      <c r="D11" s="18">
        <v>3827733.61</v>
      </c>
      <c r="E11" s="19">
        <f t="shared" si="0"/>
        <v>0.99839028358216197</v>
      </c>
      <c r="F11" s="4">
        <v>0</v>
      </c>
      <c r="G11" s="2"/>
    </row>
    <row r="12" spans="1:7" ht="47.25" outlineLevel="1" x14ac:dyDescent="0.25">
      <c r="A12" s="17" t="s">
        <v>7</v>
      </c>
      <c r="B12" s="12" t="s">
        <v>8</v>
      </c>
      <c r="C12" s="18">
        <v>10229654.220000001</v>
      </c>
      <c r="D12" s="18">
        <v>10217629.890000001</v>
      </c>
      <c r="E12" s="19">
        <f t="shared" si="0"/>
        <v>0.99882456144250786</v>
      </c>
      <c r="F12" s="4">
        <v>0</v>
      </c>
      <c r="G12" s="2"/>
    </row>
    <row r="13" spans="1:7" ht="63" outlineLevel="1" x14ac:dyDescent="0.25">
      <c r="A13" s="17" t="s">
        <v>9</v>
      </c>
      <c r="B13" s="12" t="s">
        <v>10</v>
      </c>
      <c r="C13" s="18">
        <v>135204736.50999999</v>
      </c>
      <c r="D13" s="18">
        <v>134479406.37</v>
      </c>
      <c r="E13" s="19">
        <f t="shared" si="0"/>
        <v>0.99463532004334521</v>
      </c>
      <c r="F13" s="4">
        <v>0</v>
      </c>
      <c r="G13" s="2"/>
    </row>
    <row r="14" spans="1:7" outlineLevel="1" x14ac:dyDescent="0.25">
      <c r="A14" s="17" t="s">
        <v>11</v>
      </c>
      <c r="B14" s="12" t="s">
        <v>12</v>
      </c>
      <c r="C14" s="18">
        <v>12352.24</v>
      </c>
      <c r="D14" s="18">
        <v>12352.24</v>
      </c>
      <c r="E14" s="19">
        <f t="shared" si="0"/>
        <v>1</v>
      </c>
      <c r="F14" s="4">
        <v>0</v>
      </c>
      <c r="G14" s="2"/>
    </row>
    <row r="15" spans="1:7" ht="47.25" outlineLevel="1" x14ac:dyDescent="0.25">
      <c r="A15" s="17" t="s">
        <v>13</v>
      </c>
      <c r="B15" s="12" t="s">
        <v>14</v>
      </c>
      <c r="C15" s="18">
        <v>6143913</v>
      </c>
      <c r="D15" s="18">
        <v>6114036.0700000003</v>
      </c>
      <c r="E15" s="19">
        <f t="shared" si="0"/>
        <v>0.99513714956575727</v>
      </c>
      <c r="F15" s="4">
        <v>0</v>
      </c>
      <c r="G15" s="2"/>
    </row>
    <row r="16" spans="1:7" outlineLevel="1" x14ac:dyDescent="0.25">
      <c r="A16" s="17" t="s">
        <v>15</v>
      </c>
      <c r="B16" s="12" t="s">
        <v>16</v>
      </c>
      <c r="C16" s="18">
        <v>7303800</v>
      </c>
      <c r="D16" s="18">
        <v>7303800</v>
      </c>
      <c r="E16" s="19">
        <f t="shared" si="0"/>
        <v>1</v>
      </c>
      <c r="F16" s="4">
        <v>0</v>
      </c>
      <c r="G16" s="2"/>
    </row>
    <row r="17" spans="1:7" outlineLevel="1" x14ac:dyDescent="0.25">
      <c r="A17" s="17" t="s">
        <v>17</v>
      </c>
      <c r="B17" s="12" t="s">
        <v>18</v>
      </c>
      <c r="C17" s="18">
        <v>2182008.71</v>
      </c>
      <c r="D17" s="18">
        <v>0</v>
      </c>
      <c r="E17" s="19">
        <f t="shared" si="0"/>
        <v>0</v>
      </c>
      <c r="F17" s="4">
        <v>0</v>
      </c>
      <c r="G17" s="2"/>
    </row>
    <row r="18" spans="1:7" outlineLevel="1" x14ac:dyDescent="0.25">
      <c r="A18" s="17" t="s">
        <v>19</v>
      </c>
      <c r="B18" s="12" t="s">
        <v>20</v>
      </c>
      <c r="C18" s="18">
        <v>129175196.20999999</v>
      </c>
      <c r="D18" s="18">
        <v>114934005.09999999</v>
      </c>
      <c r="E18" s="19">
        <f t="shared" si="0"/>
        <v>0.88975289739952779</v>
      </c>
      <c r="F18" s="4">
        <v>0</v>
      </c>
      <c r="G18" s="2"/>
    </row>
    <row r="19" spans="1:7" x14ac:dyDescent="0.25">
      <c r="A19" s="11" t="s">
        <v>21</v>
      </c>
      <c r="B19" s="12" t="s">
        <v>22</v>
      </c>
      <c r="C19" s="13">
        <v>8937530.6999999993</v>
      </c>
      <c r="D19" s="13">
        <v>8763549.5800000001</v>
      </c>
      <c r="E19" s="14">
        <f t="shared" si="0"/>
        <v>0.98053364784526009</v>
      </c>
      <c r="F19" s="4">
        <v>0</v>
      </c>
      <c r="G19" s="2"/>
    </row>
    <row r="20" spans="1:7" outlineLevel="1" x14ac:dyDescent="0.25">
      <c r="A20" s="17" t="s">
        <v>23</v>
      </c>
      <c r="B20" s="12" t="s">
        <v>24</v>
      </c>
      <c r="C20" s="18">
        <v>8937530.6999999993</v>
      </c>
      <c r="D20" s="18">
        <v>8763549.5800000001</v>
      </c>
      <c r="E20" s="19">
        <f t="shared" si="0"/>
        <v>0.98053364784526009</v>
      </c>
      <c r="F20" s="4">
        <v>0</v>
      </c>
      <c r="G20" s="2"/>
    </row>
    <row r="21" spans="1:7" ht="31.5" x14ac:dyDescent="0.25">
      <c r="A21" s="11" t="s">
        <v>25</v>
      </c>
      <c r="B21" s="12" t="s">
        <v>26</v>
      </c>
      <c r="C21" s="13">
        <v>55995926.579999998</v>
      </c>
      <c r="D21" s="13">
        <v>54934171.880000003</v>
      </c>
      <c r="E21" s="14">
        <f t="shared" si="0"/>
        <v>0.98103871540578769</v>
      </c>
      <c r="F21" s="4">
        <v>0</v>
      </c>
      <c r="G21" s="2"/>
    </row>
    <row r="22" spans="1:7" outlineLevel="1" x14ac:dyDescent="0.25">
      <c r="A22" s="17" t="s">
        <v>27</v>
      </c>
      <c r="B22" s="12" t="s">
        <v>28</v>
      </c>
      <c r="C22" s="18">
        <v>7803794.5199999996</v>
      </c>
      <c r="D22" s="18">
        <v>7375847.2699999996</v>
      </c>
      <c r="E22" s="19">
        <f t="shared" si="0"/>
        <v>0.94516164554266091</v>
      </c>
      <c r="F22" s="4">
        <v>0</v>
      </c>
      <c r="G22" s="2"/>
    </row>
    <row r="23" spans="1:7" outlineLevel="1" x14ac:dyDescent="0.25">
      <c r="A23" s="17" t="s">
        <v>29</v>
      </c>
      <c r="B23" s="12" t="s">
        <v>30</v>
      </c>
      <c r="C23" s="18">
        <v>37981678.060000002</v>
      </c>
      <c r="D23" s="18">
        <v>37461420.609999999</v>
      </c>
      <c r="E23" s="19">
        <f t="shared" si="0"/>
        <v>0.98630241009419994</v>
      </c>
      <c r="F23" s="4">
        <v>0</v>
      </c>
      <c r="G23" s="2"/>
    </row>
    <row r="24" spans="1:7" ht="47.25" outlineLevel="1" x14ac:dyDescent="0.25">
      <c r="A24" s="17" t="s">
        <v>31</v>
      </c>
      <c r="B24" s="12" t="s">
        <v>32</v>
      </c>
      <c r="C24" s="18">
        <v>140008</v>
      </c>
      <c r="D24" s="18">
        <v>140008</v>
      </c>
      <c r="E24" s="19">
        <f t="shared" si="0"/>
        <v>1</v>
      </c>
      <c r="F24" s="4">
        <v>0</v>
      </c>
      <c r="G24" s="2"/>
    </row>
    <row r="25" spans="1:7" outlineLevel="1" x14ac:dyDescent="0.25">
      <c r="A25" s="17" t="s">
        <v>33</v>
      </c>
      <c r="B25" s="12" t="s">
        <v>34</v>
      </c>
      <c r="C25" s="18">
        <v>9200650</v>
      </c>
      <c r="D25" s="18">
        <v>9200650</v>
      </c>
      <c r="E25" s="19">
        <f t="shared" si="0"/>
        <v>1</v>
      </c>
      <c r="F25" s="4">
        <v>0</v>
      </c>
      <c r="G25" s="2"/>
    </row>
    <row r="26" spans="1:7" ht="31.5" outlineLevel="1" x14ac:dyDescent="0.25">
      <c r="A26" s="17" t="s">
        <v>35</v>
      </c>
      <c r="B26" s="12" t="s">
        <v>36</v>
      </c>
      <c r="C26" s="18">
        <v>869796</v>
      </c>
      <c r="D26" s="18">
        <v>756246</v>
      </c>
      <c r="E26" s="19">
        <f t="shared" si="0"/>
        <v>0.86945214740008003</v>
      </c>
      <c r="F26" s="4">
        <v>0</v>
      </c>
      <c r="G26" s="2"/>
    </row>
    <row r="27" spans="1:7" x14ac:dyDescent="0.25">
      <c r="A27" s="11" t="s">
        <v>37</v>
      </c>
      <c r="B27" s="12" t="s">
        <v>38</v>
      </c>
      <c r="C27" s="13">
        <v>183648295.22999999</v>
      </c>
      <c r="D27" s="13">
        <v>167027025.46000001</v>
      </c>
      <c r="E27" s="14">
        <f t="shared" si="0"/>
        <v>0.90949401545392183</v>
      </c>
      <c r="F27" s="4">
        <v>0</v>
      </c>
      <c r="G27" s="2"/>
    </row>
    <row r="28" spans="1:7" outlineLevel="1" x14ac:dyDescent="0.25">
      <c r="A28" s="17" t="s">
        <v>39</v>
      </c>
      <c r="B28" s="12" t="s">
        <v>40</v>
      </c>
      <c r="C28" s="18">
        <v>6646023</v>
      </c>
      <c r="D28" s="18">
        <v>5924570.1299999999</v>
      </c>
      <c r="E28" s="19">
        <f t="shared" si="0"/>
        <v>0.8914459263833423</v>
      </c>
      <c r="F28" s="4">
        <v>0</v>
      </c>
      <c r="G28" s="2"/>
    </row>
    <row r="29" spans="1:7" outlineLevel="1" x14ac:dyDescent="0.25">
      <c r="A29" s="17" t="s">
        <v>41</v>
      </c>
      <c r="B29" s="12" t="s">
        <v>42</v>
      </c>
      <c r="C29" s="18">
        <v>172822889.16999999</v>
      </c>
      <c r="D29" s="18">
        <v>157136294.86000001</v>
      </c>
      <c r="E29" s="19">
        <f t="shared" si="0"/>
        <v>0.90923312076695118</v>
      </c>
      <c r="F29" s="4">
        <v>0</v>
      </c>
      <c r="G29" s="2"/>
    </row>
    <row r="30" spans="1:7" outlineLevel="1" x14ac:dyDescent="0.25">
      <c r="A30" s="17" t="s">
        <v>43</v>
      </c>
      <c r="B30" s="12" t="s">
        <v>44</v>
      </c>
      <c r="C30" s="18">
        <v>38548</v>
      </c>
      <c r="D30" s="18">
        <v>38548</v>
      </c>
      <c r="E30" s="19">
        <f t="shared" si="0"/>
        <v>1</v>
      </c>
      <c r="F30" s="4">
        <v>0</v>
      </c>
      <c r="G30" s="2"/>
    </row>
    <row r="31" spans="1:7" outlineLevel="1" x14ac:dyDescent="0.25">
      <c r="A31" s="17" t="s">
        <v>45</v>
      </c>
      <c r="B31" s="12" t="s">
        <v>46</v>
      </c>
      <c r="C31" s="18">
        <v>4140835.06</v>
      </c>
      <c r="D31" s="18">
        <v>3927612.47</v>
      </c>
      <c r="E31" s="19">
        <f t="shared" si="0"/>
        <v>0.94850734527928771</v>
      </c>
      <c r="F31" s="4">
        <v>0</v>
      </c>
      <c r="G31" s="2"/>
    </row>
    <row r="32" spans="1:7" x14ac:dyDescent="0.25">
      <c r="A32" s="11" t="s">
        <v>47</v>
      </c>
      <c r="B32" s="12" t="s">
        <v>48</v>
      </c>
      <c r="C32" s="13">
        <v>275866156.91000003</v>
      </c>
      <c r="D32" s="13">
        <v>254851980.09999999</v>
      </c>
      <c r="E32" s="14">
        <f t="shared" si="0"/>
        <v>0.92382473788962882</v>
      </c>
      <c r="F32" s="4">
        <v>0</v>
      </c>
      <c r="G32" s="2"/>
    </row>
    <row r="33" spans="1:7" outlineLevel="1" x14ac:dyDescent="0.25">
      <c r="A33" s="17" t="s">
        <v>49</v>
      </c>
      <c r="B33" s="12" t="s">
        <v>50</v>
      </c>
      <c r="C33" s="18">
        <v>15414591.960000001</v>
      </c>
      <c r="D33" s="18">
        <v>14998917.199999999</v>
      </c>
      <c r="E33" s="19">
        <f t="shared" si="0"/>
        <v>0.97303368385756472</v>
      </c>
      <c r="F33" s="4">
        <v>0</v>
      </c>
      <c r="G33" s="2"/>
    </row>
    <row r="34" spans="1:7" outlineLevel="1" x14ac:dyDescent="0.25">
      <c r="A34" s="17" t="s">
        <v>51</v>
      </c>
      <c r="B34" s="12" t="s">
        <v>52</v>
      </c>
      <c r="C34" s="18">
        <v>18228256.870000001</v>
      </c>
      <c r="D34" s="18">
        <v>18228256.870000001</v>
      </c>
      <c r="E34" s="19">
        <f t="shared" si="0"/>
        <v>1</v>
      </c>
      <c r="F34" s="4">
        <v>0</v>
      </c>
      <c r="G34" s="2"/>
    </row>
    <row r="35" spans="1:7" outlineLevel="1" x14ac:dyDescent="0.25">
      <c r="A35" s="17" t="s">
        <v>53</v>
      </c>
      <c r="B35" s="12" t="s">
        <v>54</v>
      </c>
      <c r="C35" s="18">
        <v>142178113.13</v>
      </c>
      <c r="D35" s="18">
        <v>129758917.44</v>
      </c>
      <c r="E35" s="19">
        <f t="shared" si="0"/>
        <v>0.91265043953252811</v>
      </c>
      <c r="F35" s="4">
        <v>0</v>
      </c>
      <c r="G35" s="2"/>
    </row>
    <row r="36" spans="1:7" ht="31.5" outlineLevel="1" x14ac:dyDescent="0.25">
      <c r="A36" s="17" t="s">
        <v>55</v>
      </c>
      <c r="B36" s="12" t="s">
        <v>56</v>
      </c>
      <c r="C36" s="18">
        <v>100045194.95</v>
      </c>
      <c r="D36" s="18">
        <v>91865888.590000004</v>
      </c>
      <c r="E36" s="19">
        <f t="shared" si="0"/>
        <v>0.91824388603482854</v>
      </c>
      <c r="F36" s="4">
        <v>0</v>
      </c>
      <c r="G36" s="2"/>
    </row>
    <row r="37" spans="1:7" x14ac:dyDescent="0.25">
      <c r="A37" s="11" t="s">
        <v>57</v>
      </c>
      <c r="B37" s="12" t="s">
        <v>58</v>
      </c>
      <c r="C37" s="13">
        <v>32872636.280000001</v>
      </c>
      <c r="D37" s="13">
        <v>26798267.43</v>
      </c>
      <c r="E37" s="14">
        <f t="shared" si="0"/>
        <v>0.81521503787343941</v>
      </c>
      <c r="F37" s="4">
        <v>0</v>
      </c>
      <c r="G37" s="2"/>
    </row>
    <row r="38" spans="1:7" ht="31.5" outlineLevel="1" x14ac:dyDescent="0.25">
      <c r="A38" s="17" t="s">
        <v>59</v>
      </c>
      <c r="B38" s="12" t="s">
        <v>60</v>
      </c>
      <c r="C38" s="18">
        <v>32872636.280000001</v>
      </c>
      <c r="D38" s="18">
        <v>26798267.43</v>
      </c>
      <c r="E38" s="19">
        <f t="shared" si="0"/>
        <v>0.81521503787343941</v>
      </c>
      <c r="F38" s="4">
        <v>0</v>
      </c>
      <c r="G38" s="2"/>
    </row>
    <row r="39" spans="1:7" x14ac:dyDescent="0.25">
      <c r="A39" s="11" t="s">
        <v>61</v>
      </c>
      <c r="B39" s="12" t="s">
        <v>62</v>
      </c>
      <c r="C39" s="13">
        <v>2577405743.8600001</v>
      </c>
      <c r="D39" s="13">
        <v>2563178208.0799999</v>
      </c>
      <c r="E39" s="14">
        <f t="shared" si="0"/>
        <v>0.99447990064665071</v>
      </c>
      <c r="F39" s="4">
        <v>0</v>
      </c>
      <c r="G39" s="2"/>
    </row>
    <row r="40" spans="1:7" outlineLevel="1" x14ac:dyDescent="0.25">
      <c r="A40" s="17" t="s">
        <v>63</v>
      </c>
      <c r="B40" s="12" t="s">
        <v>64</v>
      </c>
      <c r="C40" s="18">
        <v>1056495641.87</v>
      </c>
      <c r="D40" s="18">
        <v>1049581506.5</v>
      </c>
      <c r="E40" s="19">
        <f t="shared" si="0"/>
        <v>0.99345559499160641</v>
      </c>
      <c r="F40" s="4">
        <v>0</v>
      </c>
      <c r="G40" s="2"/>
    </row>
    <row r="41" spans="1:7" outlineLevel="1" x14ac:dyDescent="0.25">
      <c r="A41" s="17" t="s">
        <v>65</v>
      </c>
      <c r="B41" s="12" t="s">
        <v>66</v>
      </c>
      <c r="C41" s="18">
        <v>1105428228.1500001</v>
      </c>
      <c r="D41" s="18">
        <v>1099220158.8099999</v>
      </c>
      <c r="E41" s="19">
        <f t="shared" si="0"/>
        <v>0.99438401410248978</v>
      </c>
      <c r="F41" s="4">
        <v>0</v>
      </c>
      <c r="G41" s="2"/>
    </row>
    <row r="42" spans="1:7" outlineLevel="1" x14ac:dyDescent="0.25">
      <c r="A42" s="17" t="s">
        <v>67</v>
      </c>
      <c r="B42" s="12" t="s">
        <v>68</v>
      </c>
      <c r="C42" s="18">
        <v>170074591.77000001</v>
      </c>
      <c r="D42" s="18">
        <v>170053244.41</v>
      </c>
      <c r="E42" s="19">
        <f t="shared" ref="E42:E63" si="1">D42/C42</f>
        <v>0.99987448236813126</v>
      </c>
      <c r="F42" s="4">
        <v>0</v>
      </c>
      <c r="G42" s="2"/>
    </row>
    <row r="43" spans="1:7" ht="31.5" outlineLevel="1" x14ac:dyDescent="0.25">
      <c r="A43" s="17" t="s">
        <v>69</v>
      </c>
      <c r="B43" s="12" t="s">
        <v>70</v>
      </c>
      <c r="C43" s="18">
        <v>387147.33</v>
      </c>
      <c r="D43" s="18">
        <v>368152</v>
      </c>
      <c r="E43" s="19">
        <f t="shared" si="1"/>
        <v>0.95093513882686465</v>
      </c>
      <c r="F43" s="4">
        <v>0</v>
      </c>
      <c r="G43" s="2"/>
    </row>
    <row r="44" spans="1:7" outlineLevel="1" x14ac:dyDescent="0.25">
      <c r="A44" s="17" t="s">
        <v>71</v>
      </c>
      <c r="B44" s="12" t="s">
        <v>72</v>
      </c>
      <c r="C44" s="18">
        <v>41496674.469999999</v>
      </c>
      <c r="D44" s="18">
        <v>41495777.710000001</v>
      </c>
      <c r="E44" s="19">
        <f t="shared" si="1"/>
        <v>0.99997838959358909</v>
      </c>
      <c r="F44" s="4">
        <v>0</v>
      </c>
      <c r="G44" s="2"/>
    </row>
    <row r="45" spans="1:7" outlineLevel="1" x14ac:dyDescent="0.25">
      <c r="A45" s="17" t="s">
        <v>73</v>
      </c>
      <c r="B45" s="12" t="s">
        <v>74</v>
      </c>
      <c r="C45" s="18">
        <v>203523460.27000001</v>
      </c>
      <c r="D45" s="18">
        <v>202459368.65000001</v>
      </c>
      <c r="E45" s="19">
        <f t="shared" si="1"/>
        <v>0.99477165129470402</v>
      </c>
      <c r="F45" s="4">
        <v>0</v>
      </c>
      <c r="G45" s="2"/>
    </row>
    <row r="46" spans="1:7" x14ac:dyDescent="0.25">
      <c r="A46" s="11" t="s">
        <v>75</v>
      </c>
      <c r="B46" s="12" t="s">
        <v>76</v>
      </c>
      <c r="C46" s="13">
        <v>161195327.81999999</v>
      </c>
      <c r="D46" s="13">
        <v>161195327.81999999</v>
      </c>
      <c r="E46" s="14">
        <f t="shared" si="1"/>
        <v>1</v>
      </c>
      <c r="F46" s="4">
        <v>0</v>
      </c>
      <c r="G46" s="2"/>
    </row>
    <row r="47" spans="1:7" outlineLevel="1" x14ac:dyDescent="0.25">
      <c r="A47" s="17" t="s">
        <v>77</v>
      </c>
      <c r="B47" s="12" t="s">
        <v>78</v>
      </c>
      <c r="C47" s="18">
        <v>122898702.55</v>
      </c>
      <c r="D47" s="18">
        <v>122898702.55</v>
      </c>
      <c r="E47" s="19">
        <f t="shared" si="1"/>
        <v>1</v>
      </c>
      <c r="F47" s="4">
        <v>0</v>
      </c>
      <c r="G47" s="2"/>
    </row>
    <row r="48" spans="1:7" ht="31.5" outlineLevel="1" x14ac:dyDescent="0.25">
      <c r="A48" s="17" t="s">
        <v>79</v>
      </c>
      <c r="B48" s="12" t="s">
        <v>80</v>
      </c>
      <c r="C48" s="18">
        <v>38296625.270000003</v>
      </c>
      <c r="D48" s="18">
        <v>38296625.270000003</v>
      </c>
      <c r="E48" s="19">
        <f t="shared" si="1"/>
        <v>1</v>
      </c>
      <c r="F48" s="4">
        <v>0</v>
      </c>
      <c r="G48" s="2"/>
    </row>
    <row r="49" spans="1:7" x14ac:dyDescent="0.25">
      <c r="A49" s="11" t="s">
        <v>81</v>
      </c>
      <c r="B49" s="12" t="s">
        <v>82</v>
      </c>
      <c r="C49" s="13">
        <v>3110428</v>
      </c>
      <c r="D49" s="13">
        <v>2996666.9</v>
      </c>
      <c r="E49" s="14">
        <f t="shared" si="1"/>
        <v>0.96342590151580421</v>
      </c>
      <c r="F49" s="4">
        <v>0</v>
      </c>
      <c r="G49" s="2"/>
    </row>
    <row r="50" spans="1:7" outlineLevel="1" x14ac:dyDescent="0.25">
      <c r="A50" s="17" t="s">
        <v>83</v>
      </c>
      <c r="B50" s="12" t="s">
        <v>84</v>
      </c>
      <c r="C50" s="18">
        <v>3110428</v>
      </c>
      <c r="D50" s="18">
        <v>2996666.9</v>
      </c>
      <c r="E50" s="19">
        <f t="shared" si="1"/>
        <v>0.96342590151580421</v>
      </c>
      <c r="F50" s="4">
        <v>0</v>
      </c>
      <c r="G50" s="2"/>
    </row>
    <row r="51" spans="1:7" x14ac:dyDescent="0.25">
      <c r="A51" s="11" t="s">
        <v>85</v>
      </c>
      <c r="B51" s="12" t="s">
        <v>86</v>
      </c>
      <c r="C51" s="13">
        <v>180678742.83000001</v>
      </c>
      <c r="D51" s="13">
        <v>161895800.00999999</v>
      </c>
      <c r="E51" s="14">
        <f t="shared" si="1"/>
        <v>0.89604232060839151</v>
      </c>
      <c r="F51" s="4">
        <v>0</v>
      </c>
      <c r="G51" s="2"/>
    </row>
    <row r="52" spans="1:7" outlineLevel="1" x14ac:dyDescent="0.25">
      <c r="A52" s="17" t="s">
        <v>87</v>
      </c>
      <c r="B52" s="12" t="s">
        <v>88</v>
      </c>
      <c r="C52" s="18">
        <v>7214950.1200000001</v>
      </c>
      <c r="D52" s="18">
        <v>7209546.8200000003</v>
      </c>
      <c r="E52" s="19">
        <f t="shared" si="1"/>
        <v>0.99925109669365253</v>
      </c>
      <c r="F52" s="4">
        <v>0</v>
      </c>
      <c r="G52" s="2"/>
    </row>
    <row r="53" spans="1:7" outlineLevel="1" x14ac:dyDescent="0.25">
      <c r="A53" s="17" t="s">
        <v>89</v>
      </c>
      <c r="B53" s="12" t="s">
        <v>90</v>
      </c>
      <c r="C53" s="18">
        <v>2926425</v>
      </c>
      <c r="D53" s="18">
        <v>2457863.77</v>
      </c>
      <c r="E53" s="19">
        <f t="shared" si="1"/>
        <v>0.83988613068846807</v>
      </c>
      <c r="F53" s="4">
        <v>0</v>
      </c>
      <c r="G53" s="2"/>
    </row>
    <row r="54" spans="1:7" outlineLevel="1" x14ac:dyDescent="0.25">
      <c r="A54" s="17" t="s">
        <v>91</v>
      </c>
      <c r="B54" s="12" t="s">
        <v>92</v>
      </c>
      <c r="C54" s="18">
        <v>162323069.56999999</v>
      </c>
      <c r="D54" s="18">
        <v>149075189.41999999</v>
      </c>
      <c r="E54" s="19">
        <f t="shared" si="1"/>
        <v>0.91838572185029432</v>
      </c>
      <c r="F54" s="4">
        <v>0</v>
      </c>
      <c r="G54" s="2"/>
    </row>
    <row r="55" spans="1:7" outlineLevel="1" x14ac:dyDescent="0.25">
      <c r="A55" s="17" t="s">
        <v>93</v>
      </c>
      <c r="B55" s="12" t="s">
        <v>94</v>
      </c>
      <c r="C55" s="18">
        <v>8214298.1399999997</v>
      </c>
      <c r="D55" s="18">
        <v>3153200</v>
      </c>
      <c r="E55" s="19">
        <f t="shared" si="1"/>
        <v>0.38386724541264339</v>
      </c>
      <c r="F55" s="4">
        <v>0</v>
      </c>
      <c r="G55" s="2"/>
    </row>
    <row r="56" spans="1:7" x14ac:dyDescent="0.25">
      <c r="A56" s="11" t="s">
        <v>95</v>
      </c>
      <c r="B56" s="12" t="s">
        <v>96</v>
      </c>
      <c r="C56" s="13">
        <v>297501628.52999997</v>
      </c>
      <c r="D56" s="13">
        <v>297468976.63</v>
      </c>
      <c r="E56" s="14">
        <f t="shared" si="1"/>
        <v>0.99989024631508305</v>
      </c>
      <c r="F56" s="4">
        <v>0</v>
      </c>
      <c r="G56" s="2"/>
    </row>
    <row r="57" spans="1:7" outlineLevel="1" x14ac:dyDescent="0.25">
      <c r="A57" s="17" t="s">
        <v>97</v>
      </c>
      <c r="B57" s="12" t="s">
        <v>98</v>
      </c>
      <c r="C57" s="18">
        <v>164849172.63999999</v>
      </c>
      <c r="D57" s="18">
        <v>164816520.74000001</v>
      </c>
      <c r="E57" s="19">
        <f t="shared" si="1"/>
        <v>0.99980192863890627</v>
      </c>
      <c r="F57" s="4">
        <v>0</v>
      </c>
      <c r="G57" s="2"/>
    </row>
    <row r="58" spans="1:7" outlineLevel="1" x14ac:dyDescent="0.25">
      <c r="A58" s="17" t="s">
        <v>99</v>
      </c>
      <c r="B58" s="12" t="s">
        <v>100</v>
      </c>
      <c r="C58" s="18">
        <v>9513157.9000000004</v>
      </c>
      <c r="D58" s="18">
        <v>9513157.9000000004</v>
      </c>
      <c r="E58" s="19">
        <f t="shared" si="1"/>
        <v>1</v>
      </c>
      <c r="F58" s="4">
        <v>0</v>
      </c>
      <c r="G58" s="2"/>
    </row>
    <row r="59" spans="1:7" outlineLevel="1" x14ac:dyDescent="0.25">
      <c r="A59" s="17" t="s">
        <v>101</v>
      </c>
      <c r="B59" s="12" t="s">
        <v>102</v>
      </c>
      <c r="C59" s="18">
        <v>111637813.09999999</v>
      </c>
      <c r="D59" s="18">
        <v>111637813.09999999</v>
      </c>
      <c r="E59" s="19">
        <f t="shared" si="1"/>
        <v>1</v>
      </c>
      <c r="F59" s="4">
        <v>0</v>
      </c>
      <c r="G59" s="2"/>
    </row>
    <row r="60" spans="1:7" ht="31.5" outlineLevel="1" x14ac:dyDescent="0.25">
      <c r="A60" s="17" t="s">
        <v>103</v>
      </c>
      <c r="B60" s="12" t="s">
        <v>104</v>
      </c>
      <c r="C60" s="18">
        <v>11501484.890000001</v>
      </c>
      <c r="D60" s="18">
        <v>11501484.890000001</v>
      </c>
      <c r="E60" s="19">
        <f t="shared" si="1"/>
        <v>1</v>
      </c>
      <c r="F60" s="4">
        <v>0</v>
      </c>
      <c r="G60" s="2"/>
    </row>
    <row r="61" spans="1:7" ht="31.5" x14ac:dyDescent="0.25">
      <c r="A61" s="11" t="s">
        <v>105</v>
      </c>
      <c r="B61" s="12" t="s">
        <v>106</v>
      </c>
      <c r="C61" s="13">
        <v>24926952.850000001</v>
      </c>
      <c r="D61" s="13">
        <v>8355693.9100000001</v>
      </c>
      <c r="E61" s="14">
        <f t="shared" si="1"/>
        <v>0.33520719360609691</v>
      </c>
      <c r="F61" s="4">
        <v>0</v>
      </c>
      <c r="G61" s="2"/>
    </row>
    <row r="62" spans="1:7" ht="31.5" outlineLevel="1" x14ac:dyDescent="0.25">
      <c r="A62" s="17" t="s">
        <v>107</v>
      </c>
      <c r="B62" s="12" t="s">
        <v>108</v>
      </c>
      <c r="C62" s="18">
        <v>24926952.850000001</v>
      </c>
      <c r="D62" s="18">
        <v>8355693.9100000001</v>
      </c>
      <c r="E62" s="19">
        <f t="shared" si="1"/>
        <v>0.33520719360609691</v>
      </c>
      <c r="F62" s="4">
        <v>0</v>
      </c>
      <c r="G62" s="2"/>
    </row>
    <row r="63" spans="1:7" x14ac:dyDescent="0.25">
      <c r="A63" s="29" t="s">
        <v>109</v>
      </c>
      <c r="B63" s="30"/>
      <c r="C63" s="15">
        <f>C10+C19+C21+C27+C32+C37+C39+C46+C49+C51+C56+C61</f>
        <v>4096224935.5900006</v>
      </c>
      <c r="D63" s="15">
        <f t="shared" ref="D63" si="2">D10+D19+D21+D27+D32+D37+D39+D46+D49+D51+D56+D61</f>
        <v>3984354631.0799999</v>
      </c>
      <c r="E63" s="14">
        <f t="shared" si="1"/>
        <v>0.9726894137238371</v>
      </c>
      <c r="F63" s="5">
        <v>0</v>
      </c>
      <c r="G63" s="2"/>
    </row>
    <row r="64" spans="1:7" ht="12.75" customHeight="1" x14ac:dyDescent="0.25">
      <c r="A64" s="10"/>
      <c r="B64" s="10"/>
      <c r="C64" s="10"/>
      <c r="D64" s="10"/>
      <c r="E64" s="10"/>
      <c r="F64" s="2"/>
      <c r="G64" s="2"/>
    </row>
    <row r="65" spans="1:7" ht="15.2" customHeight="1" x14ac:dyDescent="0.25">
      <c r="A65" s="31" t="s">
        <v>110</v>
      </c>
      <c r="B65" s="32"/>
      <c r="C65" s="32"/>
      <c r="D65" s="16"/>
      <c r="E65" s="16"/>
      <c r="F65" s="6"/>
      <c r="G65" s="2"/>
    </row>
  </sheetData>
  <mergeCells count="12">
    <mergeCell ref="A63:B63"/>
    <mergeCell ref="A65:C65"/>
    <mergeCell ref="E8:E9"/>
    <mergeCell ref="D8:D9"/>
    <mergeCell ref="C8:C9"/>
    <mergeCell ref="A8:A9"/>
    <mergeCell ref="B8:B9"/>
    <mergeCell ref="A5:E5"/>
    <mergeCell ref="A6:E6"/>
    <mergeCell ref="A7:F7"/>
    <mergeCell ref="D1:E1"/>
    <mergeCell ref="F8:F9"/>
  </mergeCells>
  <pageMargins left="0.59027779999999996" right="0.59027779999999996" top="0.59027779999999996" bottom="0.59027779999999996" header="0.39374999999999999" footer="0.39374999999999999"/>
  <pageSetup paperSize="9" scale="69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Расходы всего (копия от 04.08.2014 09_42_30)(Аналитический отчет по исполнению бюджета с произвольной группировкой)&lt;/DocName&gt;&#10;  &lt;VariantName&gt;Расходы всего (копия от 04.08.2014 09:42:30)&lt;/VariantName&gt;&#10;  &lt;VariantLink&gt;21679124&lt;/VariantLink&gt;&#10;  &lt;ReportCode&gt;A2070C485CE74E43AC556647AA5135&lt;/ReportCode&gt;&#10;  &lt;SvodReportLink xsi:nil=&quot;true&quot; /&gt;&#10;  &lt;ReportLink&gt;19816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85E63C-2D52-4B4F-99B2-41F0156B1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cp:lastPrinted>2025-04-24T13:35:39Z</cp:lastPrinted>
  <dcterms:created xsi:type="dcterms:W3CDTF">2025-02-25T08:02:23Z</dcterms:created>
  <dcterms:modified xsi:type="dcterms:W3CDTF">2025-05-28T09:29:06Z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всего (копия от 04.08.2014 09_42_30)(Аналитический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Расходы всего (копия от 04.08.2014 09_42_30)(2).xlsx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agb_2024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